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_rels/externalLink3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1.xml.rels" ContentType="application/vnd.openxmlformats-package.relationships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яснительная записка " sheetId="1" state="visible" r:id="rId2"/>
  </sheets>
  <externalReferences>
    <externalReference r:id="rId3"/>
    <externalReference r:id="rId4"/>
    <externalReference r:id="rId5"/>
    <externalReference r:id="rId6"/>
  </externalReferences>
  <definedNames>
    <definedName function="false" hidden="false" localSheetId="0" name="_xlnm.Print_Area" vbProcedure="false">'Пояснительная записка '!$A$1:$N$28</definedName>
    <definedName function="false" hidden="false" localSheetId="0" name="_xlnm.Print_Titles" vbProcedure="false">'Пояснительная записка '!$9:$9</definedName>
    <definedName function="false" hidden="false" name="AS2DocOpenMode" vbProcedure="false">"AS2DocumentEdit"</definedName>
    <definedName function="false" hidden="false" name="beginyear" vbProcedure="false">[1]Шаблон!$K$6</definedName>
    <definedName function="false" hidden="false" name="BLPH1" vbProcedure="false">[2]GLC_ratios_Jun!$D$15</definedName>
    <definedName function="false" hidden="false" name="BLPH2" vbProcedure="false">[2]GLC_ratios_Jun!$Z$15</definedName>
    <definedName function="false" hidden="false" name="date" vbProcedure="false">[1]Шаблон!$F$8</definedName>
    <definedName function="false" hidden="false" name="date1" vbProcedure="false">[1]Шаблон!$F$8</definedName>
    <definedName function="false" hidden="false" name="definition" vbProcedure="false">[1]Шаблон!$F$9</definedName>
    <definedName function="false" hidden="false" name="footer" vbProcedure="false">[3]TOC!$C$53</definedName>
    <definedName function="false" hidden="false" name="interest" vbProcedure="false">[1]Шаблон!$F$7</definedName>
    <definedName function="false" hidden="false" name="name1" vbProcedure="false">[1]Шаблон!$F$6</definedName>
    <definedName function="false" hidden="false" name="No.22" vbProcedure="false">[4]wacc!#ref!</definedName>
    <definedName function="false" hidden="false" name="title" vbProcedure="false">[1]TOC!$F$6</definedName>
    <definedName function="false" hidden="false" name="wrn" vbProcedure="false">{"glc1",#N/A,FALSE,"GLC";"glc2",#N/A,FALSE,"GLC";"glc3",#N/A,FALSE,"GLC";"glc4",#N/A,FALSE,"GLC";"glc5",#N/A,FALSE,"GLC"}</definedName>
    <definedName function="false" hidden="false" name="wrn.Aging.and._Trend._.Analysis.2" vbProcedure="false">{#N/A,#N/A,FALSE,"Aging Summary";#N/A,#N/A,FALSE,"Ratio Analysis";#N/A,#N/A,FALSE,"Test 120 Day Accts";#N/A,#N/A,FALSE,"Tickmarks"}</definedName>
    <definedName function="false" hidden="false" name="wrn.Aging._.and._.Trend._.Analysis." vbProcedure="false">{#N/A,#N/A,FALSE,"Aging Summary";#N/A,#N/A,FALSE,"Ratio Analysis";#N/A,#N/A,FALSE,"Test 120 Day Accts";#N/A,#N/A,FALSE,"Tickmarks"}</definedName>
    <definedName function="false" hidden="false" name="wrn.basicfin." vbProcedure="false">{"assets",#N/A,FALSE,"historicBS";"liab",#N/A,FALSE,"historicBS";"is",#N/A,FALSE,"historicIS";"ratios",#N/A,FALSE,"ratios"}</definedName>
    <definedName function="false" hidden="false" name="wrn.basicfin.2" vbProcedure="false">{"assets",#N/A,FALSE,"historicBS";"liab",#N/A,FALSE,"historicBS";"is",#N/A,FALSE,"historicIS";"ratios",#N/A,FALSE,"ratios"}</definedName>
    <definedName function="false" hidden="false" name="wrn.glc." vbProcedure="false">{"glcbs",#N/A,FALSE,"GLCBS";"glccsbs",#N/A,FALSE,"GLCCSBS";"glcis",#N/A,FALSE,"GLCIS";"glccsis",#N/A,FALSE,"GLCCSIS";"glcrat1",#N/A,FALSE,"GLC-ratios1"}</definedName>
    <definedName function="false" hidden="false" name="wrn.glcpromonte." vbProcedure="false">{"glc1",#N/A,FALSE,"GLC";"glc2",#N/A,FALSE,"GLC";"glc3",#N/A,FALSE,"GLC";"glc4",#N/A,FALSE,"GLC";"glc5",#N/A,FALSE,"GLC"}</definedName>
    <definedName function="false" hidden="false" name="wrn.print.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_wrn222" vbProcedure="false">{"glc1",#N/A,FALSE,"GLC";"glc2",#N/A,FALSE,"GLC";"glc3",#N/A,FALSE,"GLC";"glc4",#N/A,FALSE,"GLC";"glc5",#N/A,FALSE,"GLC"}</definedName>
    <definedName function="false" hidden="false" name="вввввввв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вс" vbProcedure="false">{#N/A,#N/A,FALSE,"Aging Summary";#N/A,#N/A,FALSE,"Ratio Analysis";#N/A,#N/A,FALSE,"Test 120 Day Accts";#N/A,#N/A,FALSE,"Tickmarks"}</definedName>
    <definedName function="false" hidden="false" name="Вспомогательная_форма_модели" vbProcedure="false">#REF!</definedName>
    <definedName function="false" hidden="false" name="ДВВП" vbProcedure="false">#REF!</definedName>
    <definedName function="false" hidden="false" name="ДискЭф" vbProcedure="false">#REF!</definedName>
    <definedName function="false" hidden="false" name="ДКРвВ" vbProcedure="false">#REF!</definedName>
    <definedName function="false" hidden="false" name="ДоляПВ" vbProcedure="false">#REF!</definedName>
    <definedName function="false" hidden="false" name="ДУРвВ" vbProcedure="false">#REF!</definedName>
    <definedName function="false" hidden="false" name="Компания" vbProcedure="false">#REF!</definedName>
    <definedName function="false" hidden="false" name="Направления" vbProcedure="false">'[5]технический блок свод'!$b$1:#REF!</definedName>
    <definedName function="false" hidden="false" name="НВРБП" vbProcedure="false">#REF!</definedName>
    <definedName function="false" hidden="false" name="ПОТ" vbProcedure="false">#REF!</definedName>
    <definedName function="false" hidden="false" name="ПотЭ" vbProcedure="false">#REF!</definedName>
    <definedName function="false" hidden="false" name="ПОЭ" vbProcedure="false">#REF!</definedName>
    <definedName function="false" hidden="false" name="ПрКр3" vbProcedure="false">#REF!</definedName>
    <definedName function="false" hidden="false" name="ПрКрВ" vbProcedure="false">#REF!</definedName>
    <definedName function="false" hidden="false" name="ПрКрВ3" vbProcedure="false">#REF!</definedName>
    <definedName function="false" hidden="false" name="ПрКрВВ" vbProcedure="false">#REF!</definedName>
    <definedName function="false" hidden="false" name="ПрТУСК" vbProcedure="false">#REF!</definedName>
    <definedName function="false" hidden="false" name="Результаты_реализации_ИП" vbProcedure="false">#REF!</definedName>
    <definedName function="false" hidden="false" name="СтавкаНДС" vbProcedure="false">#REF!</definedName>
    <definedName function="false" hidden="false" name="СтЕСН" vbProcedure="false">#REF!</definedName>
    <definedName function="false" hidden="false" name="СтЗемН" vbProcedure="false">#REF!</definedName>
    <definedName function="false" hidden="false" name="СтНалИм" vbProcedure="false">#REF!</definedName>
    <definedName function="false" hidden="false" name="Таблица_1._ЕСУ" vbProcedure="false">#REF!</definedName>
    <definedName function="false" hidden="false" name="Таблица_10._Отчет_о_прибылях_и_убытках" vbProcedure="false">#REF!</definedName>
    <definedName function="false" hidden="false" name="Таблица_11._Движение_денежных_средств" vbProcedure="false">#REF!</definedName>
    <definedName function="false" hidden="false" name="Таблица_12._Расчеты_по_НДС" vbProcedure="false">#REF!</definedName>
    <definedName function="false" hidden="false" name="Таблица_13._Расчеты_с_бюджетом" vbProcedure="false">#REF!</definedName>
    <definedName function="false" hidden="false" name="Таблица_14._Расчет_рабочего_капитала" vbProcedure="false">#REF!</definedName>
    <definedName function="false" hidden="false" name="Таблица_15._Баланс" vbProcedure="false">#REF!</definedName>
    <definedName function="false" hidden="false" name="Таблица_16._Расчеты_по_кредитам_полученных_от_третьих_лиц" vbProcedure="false">#REF!</definedName>
    <definedName function="false" hidden="false" name="Таблица_17._Расчеты_по_кредитам_полученным_внутри_группы" vbProcedure="false">#REF!</definedName>
    <definedName function="false" hidden="false" name="Таблица_18._Краткосрочные_финансовые_вложения__3_и_лица" vbProcedure="false">#REF!</definedName>
    <definedName function="false" hidden="false" name="Таблица_19.Краткосрочные_финансовые_вложения__внутри_группы" vbProcedure="false">#REF!</definedName>
    <definedName function="false" hidden="false" name="Таблица_2._Шаблон_для_ввода_исходных_данных_сотрудниками_сбытовой_компании" vbProcedure="false">#REF!</definedName>
    <definedName function="false" hidden="false" name="Таблица_20._Финансовые_коэффициенты_и_показатели_эффективности" vbProcedure="false">#REF!</definedName>
    <definedName function="false" hidden="false" name="Таблица_21._Оценка_стоимости_сбытовой_компании" vbProcedure="false">#REF!</definedName>
    <definedName function="false" hidden="false" name="Таблица_3._Инвестиционная_программа_по_основным_средствам__за_исключением_автотранспорта" vbProcedure="false">#REF!</definedName>
    <definedName function="false" hidden="false" name="Таблица_4._Инвестиционная_программа_в_части_приобретения_автотранспорта" vbProcedure="false">#REF!</definedName>
    <definedName function="false" hidden="false" name="Таблица_5._Инвестиционная_программа_в_части_РБП_и_ДФВ" vbProcedure="false">#REF!</definedName>
    <definedName function="false" hidden="false" name="Таблица_6._Сводная_инвестиционная_программа" vbProcedure="false">#REF!</definedName>
    <definedName function="false" hidden="false" name="Таблица_7._Доходная_база_без_НДС_по_начислению" vbProcedure="false">#REF!</definedName>
    <definedName function="false" hidden="false" name="Таблица_8._Текущие_издержки_без_НДС_по_начислению" vbProcedure="false">#REF!</definedName>
    <definedName function="false" hidden="false" name="Таблица_9._Финансирование_инвестиций" vbProcedure="false">#REF!</definedName>
    <definedName function="false" hidden="false" name="ТПрСН" vbProcedure="false">#REF!</definedName>
    <definedName function="false" hidden="false" name="ТПрТПЭ" vbProcedure="false">#REF!</definedName>
    <definedName function="false" hidden="false" name="ТПрТТ" vbProcedure="false">#REF!</definedName>
    <definedName function="false" hidden="false" localSheetId="0" name="No.22" vbProcedure="false">[4]wacc!#ref!</definedName>
    <definedName function="false" hidden="false" localSheetId="0" name="Вспомогательная_форма_модели" vbProcedure="false">#REF!</definedName>
    <definedName function="false" hidden="false" localSheetId="0" name="ДВВП" vbProcedure="false">#REF!</definedName>
    <definedName function="false" hidden="false" localSheetId="0" name="ДискЭф" vbProcedure="false">#REF!</definedName>
    <definedName function="false" hidden="false" localSheetId="0" name="ДКРвВ" vbProcedure="false">#REF!</definedName>
    <definedName function="false" hidden="false" localSheetId="0" name="ДоляПВ" vbProcedure="false">#REF!</definedName>
    <definedName function="false" hidden="false" localSheetId="0" name="ДУРвВ" vbProcedure="false">#REF!</definedName>
    <definedName function="false" hidden="false" localSheetId="0" name="Компания" vbProcedure="false">#REF!</definedName>
    <definedName function="false" hidden="false" localSheetId="0" name="НВРБП" vbProcedure="false">#REF!</definedName>
    <definedName function="false" hidden="false" localSheetId="0" name="ПОТ" vbProcedure="false">#REF!</definedName>
    <definedName function="false" hidden="false" localSheetId="0" name="ПотЭ" vbProcedure="false">#REF!</definedName>
    <definedName function="false" hidden="false" localSheetId="0" name="ПОЭ" vbProcedure="false">#REF!</definedName>
    <definedName function="false" hidden="false" localSheetId="0" name="ПрКр3" vbProcedure="false">#REF!</definedName>
    <definedName function="false" hidden="false" localSheetId="0" name="ПрКрВ" vbProcedure="false">#REF!</definedName>
    <definedName function="false" hidden="false" localSheetId="0" name="ПрКрВ3" vbProcedure="false">#REF!</definedName>
    <definedName function="false" hidden="false" localSheetId="0" name="ПрКрВВ" vbProcedure="false">#REF!</definedName>
    <definedName function="false" hidden="false" localSheetId="0" name="ПрТУСК" vbProcedure="false">#REF!</definedName>
    <definedName function="false" hidden="false" localSheetId="0" name="Результаты_реализации_ИП" vbProcedure="false">#REF!</definedName>
    <definedName function="false" hidden="false" localSheetId="0" name="СтавкаНДС" vbProcedure="false">#REF!</definedName>
    <definedName function="false" hidden="false" localSheetId="0" name="СтЕСН" vbProcedure="false">#REF!</definedName>
    <definedName function="false" hidden="false" localSheetId="0" name="СтЗемН" vbProcedure="false">#REF!</definedName>
    <definedName function="false" hidden="false" localSheetId="0" name="СтНалИм" vbProcedure="false">#REF!</definedName>
    <definedName function="false" hidden="false" localSheetId="0" name="Таблица_1._ЕСУ" vbProcedure="false">#REF!</definedName>
    <definedName function="false" hidden="false" localSheetId="0" name="Таблица_10._Отчет_о_прибылях_и_убытках" vbProcedure="false">#REF!</definedName>
    <definedName function="false" hidden="false" localSheetId="0" name="Таблица_11._Движение_денежных_средств" vbProcedure="false">#REF!</definedName>
    <definedName function="false" hidden="false" localSheetId="0" name="Таблица_12._Расчеты_по_НДС" vbProcedure="false">#REF!</definedName>
    <definedName function="false" hidden="false" localSheetId="0" name="Таблица_13._Расчеты_с_бюджетом" vbProcedure="false">#REF!</definedName>
    <definedName function="false" hidden="false" localSheetId="0" name="Таблица_14._Расчет_рабочего_капитала" vbProcedure="false">#REF!</definedName>
    <definedName function="false" hidden="false" localSheetId="0" name="Таблица_15._Баланс" vbProcedure="false">#REF!</definedName>
    <definedName function="false" hidden="false" localSheetId="0" name="Таблица_16._Расчеты_по_кредитам_полученных_от_третьих_лиц" vbProcedure="false">#REF!</definedName>
    <definedName function="false" hidden="false" localSheetId="0" name="Таблица_17._Расчеты_по_кредитам_полученным_внутри_группы" vbProcedure="false">#REF!</definedName>
    <definedName function="false" hidden="false" localSheetId="0" name="Таблица_18._Краткосрочные_финансовые_вложения__3_и_лица" vbProcedure="false">#REF!</definedName>
    <definedName function="false" hidden="false" localSheetId="0" name="Таблица_19.Краткосрочные_финансовые_вложения__внутри_группы" vbProcedure="false">#REF!</definedName>
    <definedName function="false" hidden="false" localSheetId="0" name="Таблица_2._Шаблон_для_ввода_исходных_данных_сотрудниками_сбытовой_компании" vbProcedure="false">#REF!</definedName>
    <definedName function="false" hidden="false" localSheetId="0" name="Таблица_20._Финансовые_коэффициенты_и_показатели_эффективности" vbProcedure="false">#REF!</definedName>
    <definedName function="false" hidden="false" localSheetId="0" name="Таблица_21._Оценка_стоимости_сбытовой_компании" vbProcedure="false">#REF!</definedName>
    <definedName function="false" hidden="false" localSheetId="0" name="Таблица_3._Инвестиционная_программа_по_основным_средствам__за_исключением_автотранспорта" vbProcedure="false">#REF!</definedName>
    <definedName function="false" hidden="false" localSheetId="0" name="Таблица_4._Инвестиционная_программа_в_части_приобретения_автотранспорта" vbProcedure="false">#REF!</definedName>
    <definedName function="false" hidden="false" localSheetId="0" name="Таблица_5._Инвестиционная_программа_в_части_РБП_и_ДФВ" vbProcedure="false">#REF!</definedName>
    <definedName function="false" hidden="false" localSheetId="0" name="Таблица_6._Сводная_инвестиционная_программа" vbProcedure="false">#REF!</definedName>
    <definedName function="false" hidden="false" localSheetId="0" name="Таблица_7._Доходная_база_без_НДС_по_начислению" vbProcedure="false">#REF!</definedName>
    <definedName function="false" hidden="false" localSheetId="0" name="Таблица_8._Текущие_издержки_без_НДС_по_начислению" vbProcedure="false">#REF!</definedName>
    <definedName function="false" hidden="false" localSheetId="0" name="Таблица_9._Финансирование_инвестиций" vbProcedure="false">#REF!</definedName>
    <definedName function="false" hidden="false" localSheetId="0" name="ТПрСН" vbProcedure="false">#REF!</definedName>
    <definedName function="false" hidden="false" localSheetId="0" name="ТПрТПЭ" vbProcedure="false">#REF!</definedName>
    <definedName function="false" hidden="false" localSheetId="0" name="ТПрТТ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<sst xmlns="http://schemas.openxmlformats.org/spreadsheetml/2006/main" count="45" uniqueCount="43">
  <si>
    <t xml:space="preserve">Краткое описание инвестиционной программы на 2024 - 2026 г.</t>
  </si>
  <si>
    <t xml:space="preserve">"АтомЭнергоСбыт" Курск АО "АтомЭнергоСбыт"</t>
  </si>
  <si>
    <t xml:space="preserve">(наименование организации)</t>
  </si>
  <si>
    <t xml:space="preserve">1. Общая характеристика инвестиционной программы</t>
  </si>
  <si>
    <t xml:space="preserve">        Инвестиционная программа  "АтомЭнергоСбыт" Курск  на 2024-2026 гг. направлена на реализацию инвестиционных проектов, необходимых для обеспечения стабильного функционирования ГП и выполнения требований по обслуживанию потребителей электрической энергии в соответствии с  действующими нормативно- правовыми актами. 
Общий объем инвестиционной программы  «АтомЭнергоСбыт» Курск на 2024 — 2026 годы 
составляет 1189,69 млн. рублей с НДС:
- в 2024 году – 326,91 млн. рублей с НДС;
- в 2025 году – 466,8 млн. рублей с НДС;
- в 2026 году – 395,98 млн. рублей с НДС.</t>
  </si>
  <si>
    <t xml:space="preserve">2. Обоснование необходимости приобретения инвестиционного проекта</t>
  </si>
  <si>
    <t xml:space="preserve">с НДС</t>
  </si>
  <si>
    <t xml:space="preserve">Наименование</t>
  </si>
  <si>
    <t xml:space="preserve">2024 г.</t>
  </si>
  <si>
    <t xml:space="preserve">2025 г.</t>
  </si>
  <si>
    <t xml:space="preserve">2026 г.</t>
  </si>
  <si>
    <t xml:space="preserve">ИТОГО</t>
  </si>
  <si>
    <t xml:space="preserve">N_O01</t>
  </si>
  <si>
    <t xml:space="preserve">Капитальный ремонт помещений здания АУП</t>
  </si>
  <si>
    <t xml:space="preserve">Реализация мероприятий по приведению помещений  к архитектурно-планировочным решениям и требованиям Брендбука</t>
  </si>
  <si>
    <t xml:space="preserve">N_O02</t>
  </si>
  <si>
    <t xml:space="preserve">Источники бесперебойного питания</t>
  </si>
  <si>
    <t xml:space="preserve">Для беспрерывной работы оборудования серверного помещения необходимо приобретение источников бесперебойного питания (ИБП).</t>
  </si>
  <si>
    <t xml:space="preserve">N_O03</t>
  </si>
  <si>
    <t xml:space="preserve">Сервера</t>
  </si>
  <si>
    <t xml:space="preserve">На данный момент в «АтомЭнергоСбыт»Курск  все сервисы развернуты только на виртуальных серверах. Для обеспечения надежности необходимо приобрести 1 физический сервер с целью дублирования работы файлового, либо почтового сервера,при этом некоторые технические решения возможно реализовывать только на физических серверах.</t>
  </si>
  <si>
    <t xml:space="preserve">N_O04</t>
  </si>
  <si>
    <t xml:space="preserve">Персональные компьютеры</t>
  </si>
  <si>
    <t xml:space="preserve">В декабре 2014 года для  «АтомЭнергоСбыт» Курск были приобретены системные блоки и мониторы. С этого момента парк компьютерной техники обновлялся всего на 20%. В 2025 году планируется обновить ПК в соответствии с современными требованиями ИТ-стандарта.  </t>
  </si>
  <si>
    <t xml:space="preserve">N_O05</t>
  </si>
  <si>
    <t xml:space="preserve">Оргтехника</t>
  </si>
  <si>
    <t xml:space="preserve">На данный момент в  "АтомЭнергоСбыт" Курск используется оргтехника различных производителей с разными характеристиками и разным ресурсом. Планируется обновить оргтехнику, а также оптимизировать количество ее производителей с целью сокращения затрат на ее обслуживание. </t>
  </si>
  <si>
    <t xml:space="preserve">N_O06</t>
  </si>
  <si>
    <t xml:space="preserve">Система хранения данных</t>
  </si>
  <si>
    <t xml:space="preserve">На данный момент реализация ИТ-проектов и других поставленных технических задач требует большое количество физического пространства. Также база данных физических и юридических лиц постоянно увеличивается в объемах. По требованиям информационной безопасности и в целях защиты ПДН необходимо производить бэкап рабочих баз.</t>
  </si>
  <si>
    <t xml:space="preserve">N_O07</t>
  </si>
  <si>
    <t xml:space="preserve">Сетевые устройства и связь</t>
  </si>
  <si>
    <t xml:space="preserve">Данное оборудование приобретается для резервирования системы телефонии  «АтомЭнергоСбыт» Курск, а также для развития IP-телефонии в отделениях и участках ОП.</t>
  </si>
  <si>
    <t xml:space="preserve">N_O08</t>
  </si>
  <si>
    <t xml:space="preserve">Центр обработки данных</t>
  </si>
  <si>
    <t xml:space="preserve">В 2026 году будет 6 лет эксплуатации ЦОДа, который располагается в серверном помещении  «АтомЭнергоСбыт» Курск и потребуется его модернизация по нескольким причинам:
Реализация предстоящих ИТ-проектов, которые потребуют дополнительные серверные мощности и физическое пространство
В процессе эксплуатации данного оборудования происходит его физический износ, так как работает оно 24 часа в сутки 7 дней в неделю.</t>
  </si>
  <si>
    <t xml:space="preserve">N_O09</t>
  </si>
  <si>
    <t xml:space="preserve">Оборудование многоквартирных жилых домов интеллектуальной системой учета </t>
  </si>
  <si>
    <t xml:space="preserve"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</si>
  <si>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 xml:space="preserve">____________</t>
  </si>
  <si>
    <t xml:space="preserve">(подпись)</t>
  </si>
  <si>
    <t xml:space="preserve">(ФИО)</t>
  </si>
  <si>
    <t xml:space="preserve">М.П.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</si>
</sst>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"/>
    <numFmt numFmtId="166" formatCode="@"/>
    <numFmt numFmtId="167" formatCode="0.00"/>
    <numFmt numFmtId="168" formatCode="0.0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b val="true"/>
      <sz val="14"/>
      <color rgb="FF000000"/>
      <name val="Times New Roman"/>
      <family val="1"/>
      <charset val="204"/>
    </font>
    <font>
      <b val="true"/>
      <u val="singl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2"/>
      <name val="Times New Roman"/>
      <family val="1"/>
    </font>
    <font>
      <b val="true"/>
      <sz val="13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E5D6"/>
        <bgColor rgb="FFFFFFFF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6.xml"/><Relationship Id="rId7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15.04.%202024-2026%20&#1075;._&#1040;&#1058;&#1054;&#1052;/home/ivanovaa@kaes.local/OLD_PC/D/&#1052;&#1086;&#1080;%20&#1076;&#1086;&#1082;&#1091;&#1084;&#1077;&#1085;&#1090;&#1099;/&#1048;&#1055;/2024/15.04.%202024-2026%20&#1075;._&#1040;&#1058;&#1054;&#1052;/home/ivanovaa@kaes.local/OLD_PC/D/&#1052;&#1086;&#1080;%20&#1076;&#1086;&#1082;&#1091;&#1084;&#1077;&#1085;&#1090;&#1099;/&#1048;&#1055;/2023/&#1040;&#1058;&#1054;&#1052;/15.04.2023%20&#1075;.%20&#1082;&#1086;&#1088;&#1088;&#1077;&#1082;&#1090;&#1080;&#1088;&#1086;&#1074;&#1082;&#1072;%202024-2026%20&#1075;._&#1040;&#1058;&#1054;&#1052;/Documents%20and%20Settings/HovrenkoJS/Local%20Settings/Temporary%20Internet%20Files/Content.Outlook/7YH2OL2I/&#1040;&#1062;/0.&#1050;&#1086;&#1088;&#1079;&#1080;&#1085;&#1072;/4.%20&#1055;&#1103;&#1090;&#1080;&#1083;&#1077;&#1090;&#1082;&#1072;_12-16/Distribution%20Model_new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15.04.%202024-2026%20&#1075;._&#1040;&#1058;&#1054;&#1052;/home/ivanovaa@kaes.local/OLD_PC/D/&#1052;&#1086;&#1080;%20&#1076;&#1086;&#1082;&#1091;&#1084;&#1077;&#1085;&#1090;&#1099;/&#1048;&#1055;/2024/15.04.%202024-2026%20&#1075;._&#1040;&#1058;&#1054;&#1052;/home/ivanovaa@kaes.local/OLD_PC/D/&#1052;&#1086;&#1080;%20&#1076;&#1086;&#1082;&#1091;&#1084;&#1077;&#1085;&#1090;&#1099;/&#1048;&#1055;/2023/&#1040;&#1058;&#1054;&#1052;/15.04.2023%20&#1075;.%20&#1082;&#1086;&#1088;&#1088;&#1077;&#1082;&#1090;&#1080;&#1088;&#1086;&#1074;&#1082;&#1072;%202024-2026%20&#1075;._&#1040;&#1058;&#1054;&#1052;/Documents%20and%20Settings/HovrenkoJS/Local%20Settings/Temporary%20Internet%20Files/Content.Outlook/7YH2OL2I/Documents/Projects/RAO%20UES/Sample%20Reports/CEZ/CEZ_Model_16_m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15.04.%202024-2026%20&#1075;._&#1040;&#1058;&#1054;&#1052;/home/ivanovaa@kaes.local/OLD_PC/D/&#1052;&#1086;&#1080;%20&#1076;&#1086;&#1082;&#1091;&#1084;&#1077;&#1085;&#1090;&#1099;/&#1048;&#1055;/2024/15.04.%202024-2026%20&#1075;._&#1040;&#1058;&#1054;&#1052;/home/ivanovaa@kaes.local/OLD_PC/D/&#1052;&#1086;&#1080;%20&#1076;&#1086;&#1082;&#1091;&#1084;&#1077;&#1085;&#1090;&#1099;/&#1048;&#1055;/2023/&#1040;&#1058;&#1054;&#1052;/15.04.2023%20&#1075;.%20&#1082;&#1086;&#1088;&#1088;&#1077;&#1082;&#1090;&#1080;&#1088;&#1086;&#1074;&#1082;&#1072;%202024-2026%20&#1075;._&#1040;&#1058;&#1054;&#1052;/Documents%20and%20Settings/HovrenkoJS/Local%20Settings/Temporary%20Internet%20Files/Content.Outlook/7YH2OL2I/Documents%20and%20Settings/omaidanik/Local%20Settings/Temporary%20Internet%20Files/OLK17A/Generation%20Model.xls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15.04.%202024-2026%20&#1075;._&#1040;&#1058;&#1054;&#1052;/&#1048;&#1055;2024-2026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CF-$ (2)"/>
      <sheetName val="Read me first"/>
      <sheetName val="TOC"/>
      <sheetName val="Sum"/>
      <sheetName val="GLC_data"/>
      <sheetName val="DCF"/>
      <sheetName val="AAM"/>
      <sheetName val="GLC"/>
      <sheetName val="Sense"/>
      <sheetName val="Сценарии"/>
      <sheetName val="Шаблон"/>
      <sheetName val="WACC"/>
      <sheetName val="Assets"/>
      <sheetName val="Liab"/>
      <sheetName val="ОПиУ"/>
      <sheetName val="ОДДС-косв"/>
      <sheetName val="ОДДС-прям"/>
      <sheetName val="Баланс"/>
      <sheetName val="Прочая фин и инвест деятельност"/>
      <sheetName val="FRA"/>
      <sheetName val="TV"/>
      <sheetName val="CapEx_Depr"/>
      <sheetName val="Fixed Assets"/>
      <sheetName val="WorkCap"/>
      <sheetName val="САРЕХ_Здания&amp;ЗУ_2008-2010"/>
      <sheetName val="САРЕХ_кроме авто 2011-2016"/>
      <sheetName val="САРЕХ_Авто_2008-2016"/>
      <sheetName val="Свод по ИП"/>
      <sheetName val="Амортизация"/>
      <sheetName val="Налог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ad me first"/>
      <sheetName val="TOC"/>
      <sheetName val="Sum"/>
      <sheetName val="HBS_Initial"/>
      <sheetName val="HIS_Initial"/>
      <sheetName val="GLC_data"/>
      <sheetName val="DCF"/>
      <sheetName val="AAM"/>
      <sheetName val="GLC"/>
      <sheetName val="Master Inputs Start here"/>
      <sheetName val="WACC"/>
      <sheetName val="Assets"/>
      <sheetName val="Liab"/>
      <sheetName val="HBS"/>
      <sheetName val="HIS"/>
      <sheetName val="FRA"/>
      <sheetName val="CapEx_Depr"/>
      <sheetName val="WorkCap"/>
      <sheetName val="Main Assumptions"/>
      <sheetName val="Ввод данных Эл. 1"/>
      <sheetName val="Ввод данных Эл.2"/>
      <sheetName val="Ввод данных Эл.3"/>
      <sheetName val="Ввод данных Эл.4"/>
      <sheetName val="Ввод данных Эл. 5"/>
      <sheetName val="HBS initial"/>
      <sheetName val="HIS initial"/>
      <sheetName val="Расчет тарифов и выруч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5"/>
    </sheetNames>
    <sheetDataSet>
      <sheetData sheetId="0">
        <row r="32">
          <cell r="N32">
            <v>326.910675839416</v>
          </cell>
        </row>
        <row r="32">
          <cell r="S32">
            <v>466.796479660125</v>
          </cell>
        </row>
        <row r="32">
          <cell r="AA32">
            <v>395.98290077318</v>
          </cell>
        </row>
        <row r="32">
          <cell r="AL32">
            <v>1189.69005627272</v>
          </cell>
        </row>
      </sheetData>
      <sheetData sheetId="1"/>
      <sheetData sheetId="2"/>
      <sheetData sheetId="3"/>
      <sheetData sheetId="4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69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I47" activeCellId="0" sqref="I47"/>
    </sheetView>
  </sheetViews>
  <sheetFormatPr defaultColWidth="8.875" defaultRowHeight="18.75" zeroHeight="false" outlineLevelRow="0" outlineLevelCol="0"/>
  <cols>
    <col collapsed="false" customWidth="true" hidden="false" outlineLevel="0" max="1" min="1" style="1" width="14.01"/>
    <col collapsed="false" customWidth="false" hidden="false" outlineLevel="0" max="4" min="2" style="1" width="8.86"/>
    <col collapsed="false" customWidth="true" hidden="false" outlineLevel="0" max="5" min="5" style="1" width="9.13"/>
    <col collapsed="false" customWidth="false" hidden="false" outlineLevel="0" max="8" min="6" style="1" width="8.86"/>
    <col collapsed="false" customWidth="true" hidden="false" outlineLevel="0" max="9" min="9" style="1" width="9.13"/>
    <col collapsed="false" customWidth="true" hidden="false" outlineLevel="0" max="10" min="10" style="1" width="17.86"/>
    <col collapsed="false" customWidth="true" hidden="false" outlineLevel="0" max="13" min="11" style="1" width="9.71"/>
    <col collapsed="false" customWidth="true" hidden="false" outlineLevel="0" max="14" min="14" style="1" width="16.57"/>
    <col collapsed="false" customWidth="false" hidden="false" outlineLevel="0" max="1024" min="15" style="1" width="8.86"/>
  </cols>
  <sheetData>
    <row r="1" customFormat="false" ht="28.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28.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8.7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18.75" hidden="false" customHeight="false" outlineLevel="0" collapsed="false">
      <c r="I4" s="5"/>
    </row>
    <row r="5" customFormat="false" ht="18.75" hidden="false" customHeight="false" outlineLevel="0" collapsed="false">
      <c r="A5" s="1" t="s">
        <v>3</v>
      </c>
    </row>
    <row r="6" customFormat="false" ht="138.05" hidden="false" customHeight="true" outlineLevel="0" collapsed="false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customFormat="false" ht="18.75" hidden="false" customHeight="false" outlineLevel="0" collapsed="false">
      <c r="A8" s="1" t="s">
        <v>5</v>
      </c>
      <c r="N8" s="7" t="s">
        <v>6</v>
      </c>
    </row>
    <row r="9" customFormat="false" ht="18.75" hidden="false" customHeight="false" outlineLevel="0" collapsed="false">
      <c r="A9" s="8"/>
      <c r="B9" s="9" t="s">
        <v>7</v>
      </c>
      <c r="C9" s="9"/>
      <c r="D9" s="9"/>
      <c r="E9" s="9"/>
      <c r="F9" s="9"/>
      <c r="G9" s="9"/>
      <c r="H9" s="9"/>
      <c r="I9" s="9"/>
      <c r="J9" s="9"/>
      <c r="K9" s="10" t="s">
        <v>8</v>
      </c>
      <c r="L9" s="10" t="s">
        <v>9</v>
      </c>
      <c r="M9" s="10" t="s">
        <v>10</v>
      </c>
      <c r="N9" s="11" t="s">
        <v>11</v>
      </c>
    </row>
    <row r="10" customFormat="false" ht="17.35" hidden="false" customHeight="true" outlineLevel="0" collapsed="false">
      <c r="A10" s="12" t="s">
        <v>12</v>
      </c>
      <c r="B10" s="13" t="s">
        <v>13</v>
      </c>
      <c r="C10" s="13"/>
      <c r="D10" s="13"/>
      <c r="E10" s="13"/>
      <c r="F10" s="13"/>
      <c r="G10" s="13"/>
      <c r="H10" s="13"/>
      <c r="I10" s="13"/>
      <c r="J10" s="13"/>
      <c r="K10" s="14" t="n">
        <v>15.049046648809</v>
      </c>
      <c r="L10" s="14" t="n">
        <v>15.6558397980358</v>
      </c>
      <c r="M10" s="14" t="n">
        <v>16.2870994472094</v>
      </c>
      <c r="N10" s="15" t="n">
        <f aca="false">M10+L10+K10</f>
        <v>46.9919858940542</v>
      </c>
    </row>
    <row r="11" customFormat="false" ht="29.85" hidden="false" customHeight="true" outlineLevel="0" collapsed="false">
      <c r="A11" s="12"/>
      <c r="B11" s="16" t="s">
        <v>14</v>
      </c>
      <c r="C11" s="16"/>
      <c r="D11" s="16"/>
      <c r="E11" s="16"/>
      <c r="F11" s="16"/>
      <c r="G11" s="16"/>
      <c r="H11" s="16"/>
      <c r="I11" s="16"/>
      <c r="J11" s="16"/>
      <c r="K11" s="14"/>
      <c r="L11" s="14"/>
      <c r="M11" s="14"/>
      <c r="N11" s="15"/>
    </row>
    <row r="12" customFormat="false" ht="17.35" hidden="false" customHeight="true" outlineLevel="0" collapsed="false">
      <c r="A12" s="17" t="s">
        <v>15</v>
      </c>
      <c r="B12" s="18" t="s">
        <v>16</v>
      </c>
      <c r="C12" s="18"/>
      <c r="D12" s="18"/>
      <c r="E12" s="18"/>
      <c r="F12" s="18"/>
      <c r="G12" s="18"/>
      <c r="H12" s="18"/>
      <c r="I12" s="18"/>
      <c r="J12" s="18"/>
      <c r="K12" s="14" t="n">
        <v>3.07882848512</v>
      </c>
      <c r="L12" s="19"/>
      <c r="M12" s="19"/>
      <c r="N12" s="15" t="n">
        <f aca="false">M12+L12+K12</f>
        <v>3.07882848512</v>
      </c>
    </row>
    <row r="13" customFormat="false" ht="29.85" hidden="false" customHeight="true" outlineLevel="0" collapsed="false">
      <c r="A13" s="17"/>
      <c r="B13" s="16" t="s">
        <v>17</v>
      </c>
      <c r="C13" s="16"/>
      <c r="D13" s="16"/>
      <c r="E13" s="16"/>
      <c r="F13" s="16"/>
      <c r="G13" s="16"/>
      <c r="H13" s="16"/>
      <c r="I13" s="16"/>
      <c r="J13" s="16"/>
      <c r="K13" s="14"/>
      <c r="L13" s="19"/>
      <c r="M13" s="19"/>
      <c r="N13" s="15"/>
    </row>
    <row r="14" customFormat="false" ht="17.35" hidden="false" customHeight="true" outlineLevel="0" collapsed="false">
      <c r="A14" s="17" t="s">
        <v>18</v>
      </c>
      <c r="B14" s="18" t="s">
        <v>19</v>
      </c>
      <c r="C14" s="18"/>
      <c r="D14" s="18"/>
      <c r="E14" s="18"/>
      <c r="F14" s="18"/>
      <c r="G14" s="18"/>
      <c r="H14" s="18"/>
      <c r="I14" s="18"/>
      <c r="J14" s="18"/>
      <c r="K14" s="20" t="n">
        <v>6.7735908</v>
      </c>
      <c r="L14" s="20" t="n">
        <v>7.04641490661393</v>
      </c>
      <c r="M14" s="20"/>
      <c r="N14" s="15" t="n">
        <f aca="false">M14+L14+K14</f>
        <v>13.8200057066139</v>
      </c>
    </row>
    <row r="15" customFormat="false" ht="85.8" hidden="false" customHeight="true" outlineLevel="0" collapsed="false">
      <c r="A15" s="17"/>
      <c r="B15" s="16" t="s">
        <v>20</v>
      </c>
      <c r="C15" s="16"/>
      <c r="D15" s="16"/>
      <c r="E15" s="16"/>
      <c r="F15" s="16"/>
      <c r="G15" s="16"/>
      <c r="H15" s="16"/>
      <c r="I15" s="16"/>
      <c r="J15" s="16"/>
      <c r="K15" s="20"/>
      <c r="L15" s="20"/>
      <c r="M15" s="20"/>
      <c r="N15" s="15"/>
    </row>
    <row r="16" customFormat="false" ht="17.35" hidden="false" customHeight="true" outlineLevel="0" collapsed="false">
      <c r="A16" s="17" t="s">
        <v>21</v>
      </c>
      <c r="B16" s="21" t="s">
        <v>22</v>
      </c>
      <c r="C16" s="21"/>
      <c r="D16" s="21"/>
      <c r="E16" s="21"/>
      <c r="F16" s="21"/>
      <c r="G16" s="21"/>
      <c r="H16" s="21"/>
      <c r="I16" s="21"/>
      <c r="J16" s="21"/>
      <c r="K16" s="15"/>
      <c r="L16" s="22" t="n">
        <v>80.5391904</v>
      </c>
      <c r="M16" s="15"/>
      <c r="N16" s="15" t="n">
        <f aca="false">M16+L16+K16</f>
        <v>80.5391904</v>
      </c>
    </row>
    <row r="17" customFormat="false" ht="58.75" hidden="false" customHeight="true" outlineLevel="0" collapsed="false">
      <c r="A17" s="17"/>
      <c r="B17" s="23" t="s">
        <v>23</v>
      </c>
      <c r="C17" s="23"/>
      <c r="D17" s="23"/>
      <c r="E17" s="23"/>
      <c r="F17" s="23"/>
      <c r="G17" s="23"/>
      <c r="H17" s="23"/>
      <c r="I17" s="23"/>
      <c r="J17" s="23"/>
      <c r="K17" s="15"/>
      <c r="L17" s="22"/>
      <c r="M17" s="15"/>
      <c r="N17" s="15"/>
    </row>
    <row r="18" customFormat="false" ht="17.35" hidden="false" customHeight="true" outlineLevel="0" collapsed="false">
      <c r="A18" s="17" t="s">
        <v>24</v>
      </c>
      <c r="B18" s="21" t="s">
        <v>25</v>
      </c>
      <c r="C18" s="21"/>
      <c r="D18" s="21"/>
      <c r="E18" s="21"/>
      <c r="F18" s="21"/>
      <c r="G18" s="21"/>
      <c r="H18" s="21"/>
      <c r="I18" s="21"/>
      <c r="J18" s="21"/>
      <c r="K18" s="24"/>
      <c r="L18" s="24" t="n">
        <v>18.7344918388992</v>
      </c>
      <c r="M18" s="15"/>
      <c r="N18" s="15" t="n">
        <f aca="false">M18+L18+K18</f>
        <v>18.7344918388992</v>
      </c>
    </row>
    <row r="19" customFormat="false" ht="58.75" hidden="false" customHeight="true" outlineLevel="0" collapsed="false">
      <c r="A19" s="17"/>
      <c r="B19" s="23" t="s">
        <v>26</v>
      </c>
      <c r="C19" s="23"/>
      <c r="D19" s="23"/>
      <c r="E19" s="23"/>
      <c r="F19" s="23"/>
      <c r="G19" s="23"/>
      <c r="H19" s="23"/>
      <c r="I19" s="23"/>
      <c r="J19" s="23"/>
      <c r="K19" s="24"/>
      <c r="L19" s="24"/>
      <c r="M19" s="15"/>
      <c r="N19" s="15"/>
    </row>
    <row r="20" customFormat="false" ht="17.35" hidden="false" customHeight="true" outlineLevel="0" collapsed="false">
      <c r="A20" s="17" t="s">
        <v>27</v>
      </c>
      <c r="B20" s="21" t="s">
        <v>28</v>
      </c>
      <c r="C20" s="21"/>
      <c r="D20" s="21"/>
      <c r="E20" s="21"/>
      <c r="F20" s="21"/>
      <c r="G20" s="21"/>
      <c r="H20" s="21"/>
      <c r="I20" s="21"/>
      <c r="J20" s="21"/>
      <c r="K20" s="15"/>
      <c r="L20" s="24" t="n">
        <v>19.23202205184</v>
      </c>
      <c r="M20" s="15"/>
      <c r="N20" s="15" t="n">
        <f aca="false">M20+L20+K20</f>
        <v>19.23202205184</v>
      </c>
    </row>
    <row r="21" customFormat="false" ht="84.85" hidden="false" customHeight="true" outlineLevel="0" collapsed="false">
      <c r="A21" s="17"/>
      <c r="B21" s="23" t="s">
        <v>29</v>
      </c>
      <c r="C21" s="23"/>
      <c r="D21" s="23"/>
      <c r="E21" s="23"/>
      <c r="F21" s="23"/>
      <c r="G21" s="23"/>
      <c r="H21" s="23"/>
      <c r="I21" s="23"/>
      <c r="J21" s="23"/>
      <c r="K21" s="15"/>
      <c r="L21" s="24"/>
      <c r="M21" s="15"/>
      <c r="N21" s="15" t="n">
        <f aca="false">M21+L21+K21</f>
        <v>0</v>
      </c>
    </row>
    <row r="22" customFormat="false" ht="17.35" hidden="false" customHeight="true" outlineLevel="0" collapsed="false">
      <c r="A22" s="17" t="s">
        <v>30</v>
      </c>
      <c r="B22" s="21" t="s">
        <v>31</v>
      </c>
      <c r="C22" s="21"/>
      <c r="D22" s="21"/>
      <c r="E22" s="21"/>
      <c r="F22" s="21"/>
      <c r="G22" s="21"/>
      <c r="H22" s="21"/>
      <c r="I22" s="21"/>
      <c r="J22" s="21"/>
      <c r="K22" s="15"/>
      <c r="L22" s="25" t="n">
        <v>11.484599628736</v>
      </c>
      <c r="M22" s="15"/>
      <c r="N22" s="15" t="n">
        <f aca="false">M22+L22+K22</f>
        <v>11.484599628736</v>
      </c>
    </row>
    <row r="23" customFormat="false" ht="50.35" hidden="false" customHeight="true" outlineLevel="0" collapsed="false">
      <c r="A23" s="17"/>
      <c r="B23" s="23" t="s">
        <v>32</v>
      </c>
      <c r="C23" s="23"/>
      <c r="D23" s="23"/>
      <c r="E23" s="23"/>
      <c r="F23" s="23"/>
      <c r="G23" s="23"/>
      <c r="H23" s="23"/>
      <c r="I23" s="23"/>
      <c r="J23" s="23"/>
      <c r="K23" s="15"/>
      <c r="L23" s="25"/>
      <c r="M23" s="15"/>
      <c r="N23" s="15" t="n">
        <f aca="false">M23+L23+K23</f>
        <v>0</v>
      </c>
    </row>
    <row r="24" customFormat="false" ht="17.35" hidden="false" customHeight="true" outlineLevel="0" collapsed="false">
      <c r="A24" s="17" t="s">
        <v>33</v>
      </c>
      <c r="B24" s="21" t="s">
        <v>34</v>
      </c>
      <c r="C24" s="21"/>
      <c r="D24" s="21"/>
      <c r="E24" s="21"/>
      <c r="F24" s="21"/>
      <c r="G24" s="21"/>
      <c r="H24" s="21"/>
      <c r="I24" s="21"/>
      <c r="J24" s="21"/>
      <c r="K24" s="15"/>
      <c r="L24" s="15"/>
      <c r="M24" s="24" t="n">
        <v>52.1166942748568</v>
      </c>
      <c r="N24" s="15" t="n">
        <f aca="false">M24+L24+K24</f>
        <v>52.1166942748568</v>
      </c>
    </row>
    <row r="25" customFormat="false" ht="100.7" hidden="false" customHeight="true" outlineLevel="0" collapsed="false">
      <c r="A25" s="17"/>
      <c r="B25" s="23" t="s">
        <v>35</v>
      </c>
      <c r="C25" s="23"/>
      <c r="D25" s="23"/>
      <c r="E25" s="23"/>
      <c r="F25" s="23"/>
      <c r="G25" s="23"/>
      <c r="H25" s="23"/>
      <c r="I25" s="23"/>
      <c r="J25" s="23"/>
      <c r="K25" s="15"/>
      <c r="L25" s="15"/>
      <c r="M25" s="24"/>
      <c r="N25" s="15" t="n">
        <f aca="false">M25+L25+K25</f>
        <v>0</v>
      </c>
    </row>
    <row r="26" customFormat="false" ht="17.35" hidden="false" customHeight="true" outlineLevel="0" collapsed="false">
      <c r="A26" s="17" t="s">
        <v>36</v>
      </c>
      <c r="B26" s="26" t="s">
        <v>37</v>
      </c>
      <c r="C26" s="26"/>
      <c r="D26" s="26"/>
      <c r="E26" s="26"/>
      <c r="F26" s="26"/>
      <c r="G26" s="26"/>
      <c r="H26" s="26"/>
      <c r="I26" s="26"/>
      <c r="J26" s="26"/>
      <c r="K26" s="27" t="n">
        <v>302.009209905487</v>
      </c>
      <c r="L26" s="27" t="n">
        <v>314.103921036</v>
      </c>
      <c r="M26" s="27" t="n">
        <v>327.579107051114</v>
      </c>
      <c r="N26" s="28" t="n">
        <f aca="false">M26+K26+L26</f>
        <v>943.692237992601</v>
      </c>
    </row>
    <row r="27" customFormat="false" ht="158.55" hidden="false" customHeight="true" outlineLevel="0" collapsed="false">
      <c r="A27" s="17"/>
      <c r="B27" s="29" t="s">
        <v>38</v>
      </c>
      <c r="C27" s="29"/>
      <c r="D27" s="29"/>
      <c r="E27" s="29"/>
      <c r="F27" s="29"/>
      <c r="G27" s="29"/>
      <c r="H27" s="29"/>
      <c r="I27" s="29"/>
      <c r="J27" s="29"/>
      <c r="K27" s="27"/>
      <c r="L27" s="27"/>
      <c r="M27" s="27"/>
      <c r="N27" s="28"/>
    </row>
    <row r="28" customFormat="false" ht="17.35" hidden="false" customHeight="false" outlineLevel="0" collapsed="false">
      <c r="A28" s="30" t="s">
        <v>11</v>
      </c>
      <c r="B28" s="30"/>
      <c r="C28" s="30"/>
      <c r="D28" s="30"/>
      <c r="E28" s="30"/>
      <c r="F28" s="30"/>
      <c r="G28" s="30"/>
      <c r="H28" s="30"/>
      <c r="I28" s="30"/>
      <c r="J28" s="30"/>
      <c r="K28" s="31" t="n">
        <f aca="false">SUM(K10:K27)</f>
        <v>326.910675839416</v>
      </c>
      <c r="L28" s="31" t="n">
        <f aca="false">SUM(L10:L27)</f>
        <v>466.796479660125</v>
      </c>
      <c r="M28" s="31" t="n">
        <f aca="false">SUM(M10:M27)</f>
        <v>395.98290077318</v>
      </c>
      <c r="N28" s="31" t="n">
        <f aca="false">SUM(N10:N27)</f>
        <v>1189.69005627272</v>
      </c>
    </row>
    <row r="29" customFormat="false" ht="17.35" hidden="false" customHeight="false" outlineLevel="0" collapsed="false"/>
    <row r="30" customFormat="false" ht="17.35" hidden="false" customHeight="false" outlineLevel="0" collapsed="false">
      <c r="K30" s="32" t="n">
        <f aca="false">K28-'[6]прил.1'!N32</f>
        <v>0</v>
      </c>
      <c r="L30" s="32" t="n">
        <f aca="false">L28-'[6]прил.1'!S32</f>
        <v>0</v>
      </c>
      <c r="M30" s="32" t="n">
        <f aca="false">M28-'[6]прил.1'!AA32</f>
        <v>0</v>
      </c>
      <c r="N30" s="32" t="n">
        <f aca="false">N28-'[6]прил.1'!AL32</f>
        <v>0</v>
      </c>
    </row>
    <row r="31" customFormat="false" ht="17.35" hidden="false" customHeight="false" outlineLevel="0" collapsed="false"/>
    <row r="32" customFormat="false" ht="17.35" hidden="false" customHeight="false" outlineLevel="0" collapsed="false"/>
    <row r="33" customFormat="false" ht="17.35" hidden="false" customHeight="false" outlineLevel="0" collapsed="false"/>
    <row r="34" customFormat="false" ht="17.35" hidden="false" customHeight="false" outlineLevel="0" collapsed="false"/>
    <row r="35" customFormat="false" ht="17.35" hidden="false" customHeight="false" outlineLevel="0" collapsed="false"/>
    <row r="36" customFormat="false" ht="17.35" hidden="false" customHeight="false" outlineLevel="0" collapsed="false"/>
    <row r="64" customFormat="false" ht="18.75" hidden="false" customHeight="false" outlineLevel="0" collapsed="false">
      <c r="A64" s="33"/>
    </row>
    <row r="65" customFormat="false" ht="18.75" hidden="false" customHeight="false" outlineLevel="0" collapsed="false">
      <c r="A65" s="33"/>
    </row>
    <row r="66" customFormat="false" ht="18.75" hidden="false" customHeight="false" outlineLevel="0" collapsed="false">
      <c r="G66" s="34" t="s">
        <v>39</v>
      </c>
      <c r="H66" s="34"/>
      <c r="I66" s="34" t="s">
        <v>39</v>
      </c>
      <c r="J66" s="34"/>
    </row>
    <row r="67" s="35" customFormat="true" ht="15.75" hidden="false" customHeight="false" outlineLevel="0" collapsed="false">
      <c r="G67" s="36" t="s">
        <v>40</v>
      </c>
      <c r="H67" s="36"/>
      <c r="I67" s="36" t="s">
        <v>41</v>
      </c>
      <c r="J67" s="36"/>
    </row>
    <row r="68" customFormat="false" ht="18.75" hidden="false" customHeight="false" outlineLevel="0" collapsed="false">
      <c r="G68" s="36" t="s">
        <v>42</v>
      </c>
      <c r="H68" s="36"/>
      <c r="I68" s="37"/>
      <c r="J68" s="37"/>
    </row>
    <row r="69" customFormat="false" ht="18.75" hidden="false" customHeight="false" outlineLevel="0" collapsed="false">
      <c r="G69" s="37"/>
      <c r="H69" s="37"/>
      <c r="I69" s="37"/>
      <c r="J69" s="37"/>
    </row>
  </sheetData>
  <mergeCells count="74">
    <mergeCell ref="A1:N1"/>
    <mergeCell ref="A2:N2"/>
    <mergeCell ref="A3:N3"/>
    <mergeCell ref="A6:N6"/>
    <mergeCell ref="B9:J9"/>
    <mergeCell ref="A10:A11"/>
    <mergeCell ref="B10:J10"/>
    <mergeCell ref="K10:K11"/>
    <mergeCell ref="L10:L11"/>
    <mergeCell ref="M10:M11"/>
    <mergeCell ref="N10:N11"/>
    <mergeCell ref="B11:J11"/>
    <mergeCell ref="A12:A13"/>
    <mergeCell ref="B12:J12"/>
    <mergeCell ref="K12:K13"/>
    <mergeCell ref="L12:L13"/>
    <mergeCell ref="M12:M13"/>
    <mergeCell ref="N12:N13"/>
    <mergeCell ref="B13:J13"/>
    <mergeCell ref="A14:A15"/>
    <mergeCell ref="B14:J14"/>
    <mergeCell ref="K14:K15"/>
    <mergeCell ref="L14:L15"/>
    <mergeCell ref="M14:M15"/>
    <mergeCell ref="N14:N15"/>
    <mergeCell ref="B15:J15"/>
    <mergeCell ref="A16:A17"/>
    <mergeCell ref="B16:J16"/>
    <mergeCell ref="K16:K17"/>
    <mergeCell ref="L16:L17"/>
    <mergeCell ref="M16:M17"/>
    <mergeCell ref="N16:N17"/>
    <mergeCell ref="B17:J17"/>
    <mergeCell ref="A18:A19"/>
    <mergeCell ref="B18:J18"/>
    <mergeCell ref="K18:K19"/>
    <mergeCell ref="L18:L19"/>
    <mergeCell ref="M18:M19"/>
    <mergeCell ref="N18:N19"/>
    <mergeCell ref="B19:J19"/>
    <mergeCell ref="A20:A21"/>
    <mergeCell ref="B20:J20"/>
    <mergeCell ref="K20:K21"/>
    <mergeCell ref="L20:L21"/>
    <mergeCell ref="M20:M21"/>
    <mergeCell ref="N20:N21"/>
    <mergeCell ref="B21:J21"/>
    <mergeCell ref="A22:A23"/>
    <mergeCell ref="B22:J22"/>
    <mergeCell ref="K22:K23"/>
    <mergeCell ref="L22:L23"/>
    <mergeCell ref="M22:M23"/>
    <mergeCell ref="N22:N23"/>
    <mergeCell ref="B23:J23"/>
    <mergeCell ref="A24:A25"/>
    <mergeCell ref="B24:J24"/>
    <mergeCell ref="K24:K25"/>
    <mergeCell ref="L24:L25"/>
    <mergeCell ref="M24:M25"/>
    <mergeCell ref="N24:N25"/>
    <mergeCell ref="B25:J25"/>
    <mergeCell ref="A26:A27"/>
    <mergeCell ref="B26:J26"/>
    <mergeCell ref="K26:K27"/>
    <mergeCell ref="L26:L27"/>
    <mergeCell ref="M26:M27"/>
    <mergeCell ref="N26:N27"/>
    <mergeCell ref="B27:J27"/>
    <mergeCell ref="A28:J28"/>
    <mergeCell ref="G66:H66"/>
    <mergeCell ref="I66:J66"/>
    <mergeCell ref="G67:H67"/>
    <mergeCell ref="I67:J67"/>
    <mergeCell ref="G68:H68"/>
  </mergeCells>
  <dataValidations count="1">
    <dataValidation allowBlank="true" error="Допускается ввод не более 900 символов!" errorTitle="Ошибка" operator="lessThanOrEqual" showDropDown="false" showErrorMessage="true" showInputMessage="true" sqref="B10 B12 B14 B26" type="textLength">
      <formula1>900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2019-04-11T08:17:53Z</dcterms:created>
  <dc:creator>Иванов Анатолий Александрович</dc:creator>
  <dc:description/>
  <dc:language>ru-RU</dc:language>
  <cp:lastModifiedBy/>
  <cp:lastPrinted>2021-04-13T08:10:39Z</cp:lastPrinted>
  <dcterms:modified xsi:type="dcterms:W3CDTF">2023-04-03T08:53:11Z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